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750" windowWidth="17520" windowHeight="8670" tabRatio="892"/>
  </bookViews>
  <sheets>
    <sheet name="MOLDAVAKAN 20 (2)" sheetId="96" r:id="rId1"/>
  </sheets>
  <calcPr calcId="152511"/>
</workbook>
</file>

<file path=xl/calcChain.xml><?xml version="1.0" encoding="utf-8"?>
<calcChain xmlns="http://schemas.openxmlformats.org/spreadsheetml/2006/main">
  <c r="F64" i="96" l="1"/>
  <c r="E64" i="96"/>
  <c r="G64" i="96"/>
  <c r="F62" i="96"/>
  <c r="E62" i="96"/>
  <c r="G62" i="96"/>
  <c r="F60" i="96"/>
  <c r="E60" i="96"/>
  <c r="G60" i="96"/>
  <c r="G58" i="96"/>
  <c r="F58" i="96"/>
  <c r="E58" i="96"/>
  <c r="F55" i="96"/>
  <c r="E55" i="96"/>
  <c r="G55" i="96"/>
  <c r="G52" i="96"/>
  <c r="F52" i="96"/>
  <c r="E52" i="96"/>
  <c r="G51" i="96"/>
  <c r="F51" i="96"/>
  <c r="E51" i="96"/>
  <c r="G47" i="96"/>
  <c r="F47" i="96"/>
  <c r="E47" i="96"/>
  <c r="G43" i="96"/>
  <c r="F43" i="96"/>
  <c r="E43" i="96"/>
  <c r="G41" i="96"/>
  <c r="G40" i="96"/>
  <c r="G34" i="96"/>
  <c r="F34" i="96"/>
  <c r="E34" i="96"/>
  <c r="F31" i="96"/>
  <c r="G31" i="96"/>
  <c r="E31" i="96"/>
  <c r="F28" i="96"/>
  <c r="G28" i="96"/>
  <c r="E28" i="96"/>
  <c r="G24" i="96"/>
  <c r="F24" i="96"/>
  <c r="E24" i="96"/>
  <c r="G20" i="96"/>
  <c r="F20" i="96"/>
  <c r="E20" i="96"/>
  <c r="G19" i="96"/>
  <c r="F19" i="96"/>
  <c r="E19" i="96"/>
  <c r="G18" i="96"/>
  <c r="F18" i="96"/>
  <c r="E18" i="96"/>
  <c r="F15" i="96"/>
  <c r="E15" i="96"/>
  <c r="G12" i="96"/>
  <c r="F12" i="96"/>
  <c r="E12" i="96"/>
  <c r="F9" i="96"/>
  <c r="E9" i="96"/>
  <c r="G9" i="96"/>
  <c r="F8" i="96"/>
  <c r="E8" i="96"/>
  <c r="G8" i="96"/>
  <c r="G6" i="96"/>
  <c r="F6" i="96"/>
  <c r="E6" i="96"/>
  <c r="G15" i="96" l="1"/>
  <c r="G39" i="96"/>
</calcChain>
</file>

<file path=xl/sharedStrings.xml><?xml version="1.0" encoding="utf-8"?>
<sst xmlns="http://schemas.openxmlformats.org/spreadsheetml/2006/main" count="103" uniqueCount="58">
  <si>
    <t>Ñ³ï</t>
  </si>
  <si>
    <t>հատ</t>
  </si>
  <si>
    <t>ê³ñù»ñáõÙ Ñ³ßíÇãÝ»ñÇ ë»ÕÙ³ÏÝ»ñÇÝ Ñ³Õáñ¹³É³ñÇ Í³Ûñ»ñÇ ÙÇ³óáõÙ</t>
  </si>
  <si>
    <t>ê³ñù³íáñáõÙÝ»ñ</t>
  </si>
  <si>
    <t>§Կենտրոն¦  տարածքային  համակարգման տնօրինության տարածքում   Նոր Նորք 2-րդ մ/շ Մոլդովական 20 հասցեում բնակելի շենքի (5 հարկ, 5 մուտք) ներմուտքային ցանցերի վերակառուցում</t>
  </si>
  <si>
    <t xml:space="preserve"> Նախահաշիվ N  1-1</t>
  </si>
  <si>
    <t>Անցքերի փակում ց/բետոնե շաղախով</t>
  </si>
  <si>
    <r>
      <t>մ</t>
    </r>
    <r>
      <rPr>
        <vertAlign val="superscript"/>
        <sz val="10"/>
        <rFont val="Times Armenian"/>
        <family val="1"/>
      </rPr>
      <t>3</t>
    </r>
  </si>
  <si>
    <t>ց/բետոնե շաղախ</t>
  </si>
  <si>
    <t>12 ï»Õ³Ýáó  մետաղական ³ñÏÕ ÙÇ³ý³½ Ñ³ßíÇãÇ Ñ³Ù³ñ</t>
  </si>
  <si>
    <t xml:space="preserve">12-ï»Õ³Ýáó մետաղական ³ñÏÕ ÙÇ³ý³½ Ñ³ßíÇãÇ Ñ³Ù³ñ </t>
  </si>
  <si>
    <t>16 ï»Õ³Ýáó  մետաղական ³ñÏÕ ÙÇ³ý³½ Ñ³ßíÇãÇ Ñ³Ù³ñ</t>
  </si>
  <si>
    <t xml:space="preserve">16-ï»Õ³Ýáó մետաղական ³ñÏÕ ÙÇ³ý³½ Ñ³ßíÇãÇ Ñ³Ù³ñ </t>
  </si>
  <si>
    <t xml:space="preserve">63Ա մÇաֆազ ավտոմատ անջատիչի տեղադրում  </t>
  </si>
  <si>
    <t>ê³ñù»ñáõÙ ավտոմատ անջատիչի  ë»ÕÙ³ÏÝ»ñÇÝ Ñ³Õáñ¹³É³ñÇ Í³Ûñ»ñÇ ÙÇ³óáõÙ</t>
  </si>
  <si>
    <t xml:space="preserve">АПВ 10 ïÇåÇ Ñ³Õáñ¹³É³ñÇ ÙáÝï³ÅáõÙ å³ïÇ íñ³Ûáí 2% ³í»É³ÏóáõÙáí         </t>
  </si>
  <si>
    <t>АПВ 10 ïÇåÇ Ñ³Õáñ¹³É³ñ</t>
  </si>
  <si>
    <t>մ</t>
  </si>
  <si>
    <t>Սեղմակներ</t>
  </si>
  <si>
    <t xml:space="preserve">АПВ 25 ïÇåÇ Ñ³Õáñ¹³É³ñÇ ÙáÝï³ÅáõÙ å³ïÇ íñ³Ûáí 2% ³í»É³ÏóáõÙáí         </t>
  </si>
  <si>
    <t>АПВ 25 ïÇåÇ Ñ³Õáñ¹³É³ñ</t>
  </si>
  <si>
    <r>
      <t xml:space="preserve">*Մալուխ </t>
    </r>
    <r>
      <rPr>
        <sz val="10"/>
        <rFont val="Times LatRus"/>
        <family val="1"/>
      </rPr>
      <t>АÂÂÃ-4*25</t>
    </r>
  </si>
  <si>
    <r>
      <t xml:space="preserve">*Մալուխ </t>
    </r>
    <r>
      <rPr>
        <sz val="10"/>
        <rFont val="Times LatRus"/>
        <family val="1"/>
      </rPr>
      <t>АÂÂÃ-4*35</t>
    </r>
  </si>
  <si>
    <t xml:space="preserve">äÉ³ëïÙ³ë» å³ïÛ³ÝÇ ÙáÝï³ÅáõÙ </t>
  </si>
  <si>
    <t>äÉ³ëïÙ³ë» å³ïÛ³Ý 100x60</t>
  </si>
  <si>
    <t>äÉ³ëïÙ³ë» å³ïÛ³Ý 60x40</t>
  </si>
  <si>
    <t>äÉ³ëïÙ³ë» å³ïÛ³Ý 40x25</t>
  </si>
  <si>
    <t xml:space="preserve">Պլաստմասե ամրակ     </t>
  </si>
  <si>
    <t>Մեկուսիչն ժապավեն</t>
  </si>
  <si>
    <t xml:space="preserve">Պտուտակ  (дюбель)   </t>
  </si>
  <si>
    <t>Հաղորդալարի ծածկում գոֆռե խողովակում               Փ 30</t>
  </si>
  <si>
    <t>խողովակ    Փ 38</t>
  </si>
  <si>
    <t>Ամրակապիչներ  Փ 38</t>
  </si>
  <si>
    <t>Հաղորդալարի ծածկում գոֆռե խողովակում               Փ 50</t>
  </si>
  <si>
    <t>խողովակ    Փ 50</t>
  </si>
  <si>
    <t>Ամրակապիչներ  Փ 50</t>
  </si>
  <si>
    <r>
      <rPr>
        <sz val="10"/>
        <rFont val="Times LatRus"/>
        <family val="1"/>
      </rPr>
      <t>ÂÐÓ</t>
    </r>
    <r>
      <rPr>
        <sz val="10"/>
        <rFont val="Times Armenian"/>
        <family val="1"/>
      </rPr>
      <t>-400Ա  ներանցման բախշիչ  í³Ñ³Ýի ապամոնտաժում</t>
    </r>
  </si>
  <si>
    <r>
      <rPr>
        <sz val="10"/>
        <rFont val="Times LatRus"/>
        <family val="1"/>
      </rPr>
      <t>ÂÐÓ</t>
    </r>
    <r>
      <rPr>
        <sz val="10"/>
        <rFont val="Times Armenian"/>
        <family val="1"/>
      </rPr>
      <t>-400Ա  ներանցման բախշիչ  í³Ñ³Ý</t>
    </r>
  </si>
  <si>
    <r>
      <t xml:space="preserve">ներանցման բախշիչ í³Ñ³Ý </t>
    </r>
    <r>
      <rPr>
        <sz val="10"/>
        <rFont val="Times LatRus"/>
        <family val="1"/>
      </rPr>
      <t>ÂÐÓ-400Ա</t>
    </r>
  </si>
  <si>
    <t xml:space="preserve">Ճյուղավորման տուփ </t>
  </si>
  <si>
    <t xml:space="preserve">*Ճյուղավորման տուփ </t>
  </si>
  <si>
    <t>Սարքերում  հաշվիչների սեղմակների  մալուխի ծայրերի անջատում</t>
  </si>
  <si>
    <t xml:space="preserve">ØÇ³ý³½ Ñ³ßíÇãÇ ï»Õ³¹րáւÙ </t>
  </si>
  <si>
    <t xml:space="preserve">միաբեռ ավտոմատ անջատիչ  63 Ա </t>
  </si>
  <si>
    <t>ØÇ³ý³½  ¿É»ÏïñáÝ³ÛÇÝ Ñ³ãíÇã</t>
  </si>
  <si>
    <t>Գոյություն ունեցող հ³ßíÇãÝ»ñÇ ³ñÏÕների  ապաÙáÝï³ÅáõÙ k=0.5</t>
  </si>
  <si>
    <t>Անցքերի բացում k=1.25</t>
  </si>
  <si>
    <t>Մալուխ մինչև 35կվ, շենքի ներսում պատին ամրացման,զանգված 1մ մինչև 3կգ  k=1.04</t>
  </si>
  <si>
    <t>ØÇ³ý³½ Ñ³ßíÇãÇ ապաÙáÝï³ÅáõÙ  k=0.5</t>
  </si>
  <si>
    <t xml:space="preserve">Ð/Ð      </t>
  </si>
  <si>
    <t>²ßË³ï³ÝùÝ»ñÇ ³Ýí³ÝáõÙÁ</t>
  </si>
  <si>
    <t>â³÷. ÙÇ³í</t>
  </si>
  <si>
    <t>ø³Ý³Ï</t>
  </si>
  <si>
    <t xml:space="preserve">ØÇ³íáñÇ  ³ñÅ»ùÁ ¹ñ³Ù,Ý»ñ³éÛ³É ²²Ð </t>
  </si>
  <si>
    <t xml:space="preserve">ÀÝ¹Ñ³Ýáõñ ³ñÅ»ùÁ ¹ñ³Ù, Ý»ñ³éÛ³É ²²Ð </t>
  </si>
  <si>
    <t xml:space="preserve">Ընդամենը </t>
  </si>
  <si>
    <t>Շահույթ % ³é³Ýó ë³ñù³íáñáõÙÝ»ñÇ ³ñÅ»ùÇ</t>
  </si>
  <si>
    <t xml:space="preserve">áñÇó ԱԱՀ 20%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</si>
</sst>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Arial Armenian"/>
      <family val="2"/>
    </font>
    <font>
      <sz val="10"/>
      <name val="Times Armenian"/>
      <family val="1"/>
    </font>
    <font>
      <sz val="11"/>
      <color indexed="8"/>
      <name val="Times Armenian"/>
      <family val="1"/>
    </font>
    <font>
      <sz val="10"/>
      <name val="Arial"/>
      <family val="2"/>
      <charset val="204"/>
    </font>
    <font>
      <sz val="9"/>
      <name val="Arial Armenian"/>
      <family val="2"/>
    </font>
    <font>
      <sz val="9"/>
      <name val="Times Armenian"/>
      <family val="1"/>
    </font>
    <font>
      <sz val="10"/>
      <color indexed="8"/>
      <name val="Times Armenian"/>
      <family val="1"/>
    </font>
    <font>
      <b/>
      <sz val="10"/>
      <color indexed="8"/>
      <name val="Times Armenian"/>
      <family val="1"/>
    </font>
    <font>
      <b/>
      <sz val="11"/>
      <name val="Times Armenian"/>
      <family val="1"/>
    </font>
    <font>
      <sz val="11"/>
      <name val="Arial Armenian"/>
      <family val="2"/>
    </font>
    <font>
      <sz val="9"/>
      <color indexed="8"/>
      <name val="Times Armenian"/>
      <family val="1"/>
    </font>
    <font>
      <b/>
      <sz val="13"/>
      <name val="Times Armenian"/>
      <family val="1"/>
    </font>
    <font>
      <vertAlign val="superscript"/>
      <sz val="10"/>
      <name val="Times Armenian"/>
      <family val="1"/>
    </font>
    <font>
      <sz val="10"/>
      <name val="Times LatRus"/>
      <family val="1"/>
    </font>
    <font>
      <sz val="10"/>
      <name val="Arial Armenian"/>
      <family val="2"/>
    </font>
    <font>
      <b/>
      <sz val="10"/>
      <name val="Arial LatArm"/>
      <family val="2"/>
    </font>
    <font>
      <b/>
      <sz val="10"/>
      <name val="Times Armenian"/>
      <family val="1"/>
    </font>
    <font>
      <b/>
      <sz val="1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Border="1"/>
    <xf numFmtId="0" fontId="5" fillId="0" borderId="0" xfId="1" applyNumberFormat="1" applyFont="1" applyBorder="1"/>
    <xf numFmtId="0" fontId="6" fillId="0" borderId="0" xfId="2" applyNumberFormat="1" applyFont="1" applyBorder="1"/>
    <xf numFmtId="0" fontId="5" fillId="0" borderId="0" xfId="2" applyNumberFormat="1" applyFont="1" applyBorder="1"/>
    <xf numFmtId="2" fontId="6" fillId="0" borderId="1" xfId="1" applyNumberFormat="1" applyFont="1" applyBorder="1" applyAlignment="1">
      <alignment vertical="center" wrapText="1"/>
    </xf>
    <xf numFmtId="0" fontId="2" fillId="0" borderId="1" xfId="4" applyFont="1" applyBorder="1" applyAlignment="1">
      <alignment vertical="center" wrapText="1"/>
    </xf>
    <xf numFmtId="0" fontId="5" fillId="0" borderId="0" xfId="4" applyFont="1" applyBorder="1"/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/>
    </xf>
    <xf numFmtId="0" fontId="2" fillId="0" borderId="4" xfId="1" applyNumberFormat="1" applyFont="1" applyBorder="1" applyAlignment="1">
      <alignment horizontal="right" vertical="center" wrapText="1"/>
    </xf>
    <xf numFmtId="0" fontId="2" fillId="0" borderId="1" xfId="1" applyNumberFormat="1" applyFont="1" applyBorder="1" applyAlignment="1">
      <alignment vertical="center" wrapText="1"/>
    </xf>
    <xf numFmtId="4" fontId="2" fillId="0" borderId="1" xfId="1" applyNumberFormat="1" applyFont="1" applyBorder="1" applyAlignment="1">
      <alignment vertical="center" wrapText="1"/>
    </xf>
    <xf numFmtId="2" fontId="2" fillId="0" borderId="1" xfId="1" applyNumberFormat="1" applyFont="1" applyBorder="1" applyAlignment="1">
      <alignment vertical="center" wrapText="1"/>
    </xf>
    <xf numFmtId="2" fontId="2" fillId="0" borderId="4" xfId="1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2" borderId="1" xfId="3" applyNumberFormat="1" applyFont="1" applyFill="1" applyBorder="1" applyAlignment="1">
      <alignment vertical="center" wrapText="1"/>
    </xf>
    <xf numFmtId="0" fontId="7" fillId="2" borderId="1" xfId="3" applyNumberFormat="1" applyFont="1" applyFill="1" applyBorder="1" applyAlignment="1">
      <alignment horizontal="center" vertical="center"/>
    </xf>
    <xf numFmtId="0" fontId="7" fillId="2" borderId="2" xfId="3" applyNumberFormat="1" applyFont="1" applyFill="1" applyBorder="1" applyAlignment="1">
      <alignment vertical="center" wrapText="1"/>
    </xf>
    <xf numFmtId="0" fontId="7" fillId="2" borderId="2" xfId="3" applyNumberFormat="1" applyFont="1" applyFill="1" applyBorder="1" applyAlignment="1">
      <alignment horizontal="center" vertical="center"/>
    </xf>
    <xf numFmtId="2" fontId="1" fillId="0" borderId="0" xfId="0" applyNumberFormat="1" applyFont="1"/>
    <xf numFmtId="0" fontId="11" fillId="0" borderId="3" xfId="0" applyFont="1" applyBorder="1" applyAlignment="1">
      <alignment horizontal="center" vertical="center" wrapText="1"/>
    </xf>
    <xf numFmtId="0" fontId="2" fillId="0" borderId="3" xfId="3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2" fillId="0" borderId="0" xfId="6" applyFont="1" applyBorder="1" applyAlignment="1">
      <alignment vertical="center" wrapText="1"/>
    </xf>
    <xf numFmtId="0" fontId="7" fillId="0" borderId="1" xfId="0" applyFont="1" applyBorder="1" applyAlignment="1">
      <alignment horizontal="center" wrapText="1"/>
    </xf>
    <xf numFmtId="2" fontId="6" fillId="3" borderId="1" xfId="1" applyNumberFormat="1" applyFont="1" applyFill="1" applyBorder="1" applyAlignment="1">
      <alignment vertical="center" wrapText="1"/>
    </xf>
    <xf numFmtId="4" fontId="5" fillId="0" borderId="0" xfId="1" applyNumberFormat="1" applyFont="1" applyBorder="1"/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left" vertical="center" wrapText="1"/>
    </xf>
    <xf numFmtId="2" fontId="6" fillId="3" borderId="2" xfId="1" applyNumberFormat="1" applyFont="1" applyFill="1" applyBorder="1" applyAlignment="1">
      <alignment vertical="center" wrapText="1"/>
    </xf>
    <xf numFmtId="0" fontId="2" fillId="3" borderId="1" xfId="1" applyNumberFormat="1" applyFont="1" applyFill="1" applyBorder="1" applyAlignment="1">
      <alignment vertical="center" wrapText="1"/>
    </xf>
    <xf numFmtId="164" fontId="2" fillId="0" borderId="4" xfId="1" applyNumberFormat="1" applyFont="1" applyBorder="1" applyAlignment="1">
      <alignment horizontal="right" vertical="center" wrapText="1"/>
    </xf>
    <xf numFmtId="0" fontId="7" fillId="3" borderId="1" xfId="0" applyFont="1" applyFill="1" applyBorder="1" applyAlignment="1">
      <alignment vertical="center" wrapText="1"/>
    </xf>
    <xf numFmtId="1" fontId="7" fillId="0" borderId="4" xfId="0" applyNumberFormat="1" applyFont="1" applyBorder="1" applyAlignment="1">
      <alignment vertical="center" wrapText="1"/>
    </xf>
    <xf numFmtId="2" fontId="11" fillId="0" borderId="4" xfId="0" applyNumberFormat="1" applyFont="1" applyBorder="1" applyAlignment="1"/>
    <xf numFmtId="2" fontId="3" fillId="0" borderId="4" xfId="0" applyNumberFormat="1" applyFont="1" applyBorder="1" applyAlignment="1"/>
    <xf numFmtId="165" fontId="7" fillId="0" borderId="2" xfId="0" applyNumberFormat="1" applyFont="1" applyBorder="1" applyAlignment="1">
      <alignment vertical="center" wrapText="1"/>
    </xf>
    <xf numFmtId="2" fontId="11" fillId="0" borderId="2" xfId="0" applyNumberFormat="1" applyFont="1" applyBorder="1" applyAlignment="1"/>
    <xf numFmtId="2" fontId="3" fillId="0" borderId="2" xfId="0" applyNumberFormat="1" applyFont="1" applyBorder="1" applyAlignment="1"/>
    <xf numFmtId="0" fontId="6" fillId="3" borderId="1" xfId="4" applyFont="1" applyFill="1" applyBorder="1" applyAlignment="1">
      <alignment vertical="center" wrapText="1"/>
    </xf>
    <xf numFmtId="0" fontId="2" fillId="3" borderId="1" xfId="4" applyFont="1" applyFill="1" applyBorder="1" applyAlignment="1">
      <alignment vertical="center" wrapText="1"/>
    </xf>
    <xf numFmtId="0" fontId="2" fillId="3" borderId="1" xfId="4" applyFont="1" applyFill="1" applyBorder="1" applyAlignment="1">
      <alignment horizontal="center" vertical="center" wrapText="1"/>
    </xf>
    <xf numFmtId="0" fontId="6" fillId="0" borderId="4" xfId="1" applyNumberFormat="1" applyFont="1" applyBorder="1" applyAlignment="1">
      <alignment vertical="center" wrapText="1"/>
    </xf>
    <xf numFmtId="0" fontId="10" fillId="0" borderId="0" xfId="0" applyFont="1"/>
    <xf numFmtId="165" fontId="2" fillId="3" borderId="1" xfId="1" applyNumberFormat="1" applyFont="1" applyFill="1" applyBorder="1" applyAlignment="1">
      <alignment vertical="center" wrapText="1"/>
    </xf>
    <xf numFmtId="0" fontId="2" fillId="3" borderId="4" xfId="1" applyNumberFormat="1" applyFont="1" applyFill="1" applyBorder="1" applyAlignment="1">
      <alignment horizontal="right" vertical="center" wrapText="1"/>
    </xf>
    <xf numFmtId="0" fontId="7" fillId="3" borderId="4" xfId="0" applyFont="1" applyFill="1" applyBorder="1" applyAlignment="1">
      <alignment horizontal="right" vertical="center"/>
    </xf>
    <xf numFmtId="1" fontId="2" fillId="3" borderId="4" xfId="1" applyNumberFormat="1" applyFont="1" applyFill="1" applyBorder="1" applyAlignment="1">
      <alignment horizontal="right" vertical="center" wrapText="1"/>
    </xf>
    <xf numFmtId="0" fontId="2" fillId="0" borderId="2" xfId="1" applyNumberFormat="1" applyFont="1" applyBorder="1" applyAlignment="1">
      <alignment horizontal="right" vertical="center" wrapText="1"/>
    </xf>
    <xf numFmtId="2" fontId="2" fillId="0" borderId="2" xfId="1" applyNumberFormat="1" applyFont="1" applyBorder="1" applyAlignment="1">
      <alignment horizontal="right" vertical="center" wrapText="1"/>
    </xf>
    <xf numFmtId="1" fontId="7" fillId="0" borderId="1" xfId="0" applyNumberFormat="1" applyFont="1" applyBorder="1" applyAlignment="1">
      <alignment vertical="center" wrapText="1"/>
    </xf>
    <xf numFmtId="2" fontId="11" fillId="0" borderId="3" xfId="0" applyNumberFormat="1" applyFont="1" applyBorder="1" applyAlignment="1"/>
    <xf numFmtId="1" fontId="2" fillId="0" borderId="1" xfId="0" applyNumberFormat="1" applyFont="1" applyBorder="1" applyAlignment="1">
      <alignment vertical="center" wrapText="1"/>
    </xf>
    <xf numFmtId="2" fontId="6" fillId="0" borderId="3" xfId="0" applyNumberFormat="1" applyFont="1" applyBorder="1" applyAlignment="1"/>
    <xf numFmtId="0" fontId="2" fillId="3" borderId="1" xfId="0" applyFont="1" applyFill="1" applyBorder="1" applyAlignment="1">
      <alignment vertical="center" wrapText="1"/>
    </xf>
    <xf numFmtId="2" fontId="2" fillId="3" borderId="4" xfId="1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right" wrapText="1"/>
    </xf>
    <xf numFmtId="2" fontId="6" fillId="3" borderId="0" xfId="1" applyNumberFormat="1" applyFont="1" applyFill="1" applyBorder="1" applyAlignment="1">
      <alignment horizontal="right" vertical="center" wrapText="1"/>
    </xf>
    <xf numFmtId="2" fontId="2" fillId="3" borderId="0" xfId="1" applyNumberFormat="1" applyFont="1" applyFill="1" applyBorder="1" applyAlignment="1">
      <alignment horizontal="right" vertical="center" wrapText="1"/>
    </xf>
    <xf numFmtId="0" fontId="15" fillId="0" borderId="1" xfId="1" applyNumberFormat="1" applyFont="1" applyBorder="1" applyAlignment="1">
      <alignment horizontal="center" vertical="center" wrapText="1"/>
    </xf>
    <xf numFmtId="0" fontId="15" fillId="0" borderId="1" xfId="1" applyNumberFormat="1" applyFont="1" applyBorder="1" applyAlignment="1">
      <alignment vertical="center" wrapText="1"/>
    </xf>
    <xf numFmtId="0" fontId="15" fillId="0" borderId="0" xfId="1" applyNumberFormat="1" applyFont="1" applyBorder="1"/>
    <xf numFmtId="0" fontId="15" fillId="0" borderId="4" xfId="1" applyNumberFormat="1" applyFont="1" applyBorder="1" applyAlignment="1">
      <alignment horizontal="center" vertical="center" wrapText="1"/>
    </xf>
    <xf numFmtId="0" fontId="15" fillId="0" borderId="4" xfId="1" applyNumberFormat="1" applyFont="1" applyBorder="1" applyAlignment="1">
      <alignment horizontal="right" vertical="center" wrapText="1"/>
    </xf>
    <xf numFmtId="0" fontId="15" fillId="0" borderId="2" xfId="1" applyNumberFormat="1" applyFont="1" applyBorder="1" applyAlignment="1">
      <alignment horizontal="center" vertical="center" wrapText="1"/>
    </xf>
    <xf numFmtId="2" fontId="6" fillId="0" borderId="2" xfId="1" applyNumberFormat="1" applyFont="1" applyBorder="1" applyAlignment="1">
      <alignment horizontal="right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vertical="center" wrapText="1"/>
    </xf>
    <xf numFmtId="0" fontId="5" fillId="0" borderId="4" xfId="1" applyNumberFormat="1" applyFont="1" applyBorder="1" applyAlignment="1">
      <alignment horizontal="right" vertical="center" wrapText="1"/>
    </xf>
    <xf numFmtId="0" fontId="7" fillId="0" borderId="6" xfId="3" applyNumberFormat="1" applyFont="1" applyBorder="1" applyAlignment="1">
      <alignment horizontal="left" vertical="center" wrapText="1"/>
    </xf>
    <xf numFmtId="0" fontId="8" fillId="0" borderId="7" xfId="3" applyNumberFormat="1" applyFont="1" applyBorder="1" applyAlignment="1">
      <alignment vertical="center" wrapText="1"/>
    </xf>
    <xf numFmtId="0" fontId="5" fillId="0" borderId="0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8" fillId="0" borderId="5" xfId="3" applyNumberFormat="1" applyFont="1" applyBorder="1" applyAlignment="1">
      <alignment horizontal="center" vertical="center" wrapText="1"/>
    </xf>
    <xf numFmtId="0" fontId="8" fillId="0" borderId="7" xfId="3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5" fillId="0" borderId="4" xfId="1" applyNumberFormat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vertical="center" wrapText="1"/>
    </xf>
    <xf numFmtId="0" fontId="2" fillId="0" borderId="3" xfId="3" applyNumberFormat="1" applyFont="1" applyBorder="1" applyAlignment="1">
      <alignment horizontal="right" vertical="center" wrapText="1"/>
    </xf>
    <xf numFmtId="0" fontId="9" fillId="3" borderId="0" xfId="5" applyNumberFormat="1" applyFont="1" applyFill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12" fillId="0" borderId="0" xfId="6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16" fillId="0" borderId="1" xfId="2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justify" vertical="top" wrapText="1"/>
    </xf>
    <xf numFmtId="0" fontId="15" fillId="0" borderId="3" xfId="4" applyFont="1" applyBorder="1" applyAlignment="1">
      <alignment horizontal="center" vertical="center"/>
    </xf>
    <xf numFmtId="0" fontId="15" fillId="0" borderId="3" xfId="0" applyFont="1" applyBorder="1" applyAlignment="1"/>
    <xf numFmtId="0" fontId="15" fillId="0" borderId="3" xfId="0" applyFont="1" applyBorder="1"/>
    <xf numFmtId="0" fontId="17" fillId="0" borderId="3" xfId="0" applyFont="1" applyFill="1" applyBorder="1" applyAlignment="1">
      <alignment horizontal="justify" vertical="top" wrapText="1"/>
    </xf>
    <xf numFmtId="0" fontId="5" fillId="0" borderId="3" xfId="1" applyNumberFormat="1" applyFont="1" applyBorder="1" applyAlignment="1">
      <alignment vertical="center"/>
    </xf>
  </cellXfs>
  <cellStyles count="7">
    <cellStyle name="Normal" xfId="0" builtinId="0"/>
    <cellStyle name="Normal_BAREK" xfId="2"/>
    <cellStyle name="Normal_Kot" xfId="6"/>
    <cellStyle name="Normal_naxahashiv-Aram" xfId="3"/>
    <cellStyle name="Normal_Obekt" xfId="5"/>
    <cellStyle name="Normal_SHIN-2" xfId="1"/>
    <cellStyle name="Normal_TpKot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topLeftCell="A61" workbookViewId="0">
      <selection activeCell="I78" sqref="I78"/>
    </sheetView>
  </sheetViews>
  <sheetFormatPr defaultRowHeight="12" x14ac:dyDescent="0.2"/>
  <cols>
    <col min="1" max="1" width="5.5703125" style="4" customWidth="1"/>
    <col min="2" max="2" width="40.28515625" style="4" customWidth="1"/>
    <col min="3" max="3" width="9.28515625" style="83" customWidth="1"/>
    <col min="4" max="4" width="9.140625" style="84" customWidth="1"/>
    <col min="5" max="5" width="10" style="4" hidden="1" customWidth="1"/>
    <col min="6" max="8" width="9.140625" style="4" hidden="1" customWidth="1"/>
    <col min="9" max="10" width="14" style="84" customWidth="1"/>
    <col min="11" max="12" width="9.140625" style="4" customWidth="1"/>
    <col min="13" max="16384" width="9.140625" style="4"/>
  </cols>
  <sheetData>
    <row r="1" spans="1:12" ht="39.75" customHeight="1" x14ac:dyDescent="0.2">
      <c r="A1" s="100" t="s">
        <v>4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2" s="9" customFormat="1" ht="19.5" customHeight="1" x14ac:dyDescent="0.2">
      <c r="A2" s="109" t="s">
        <v>5</v>
      </c>
      <c r="B2" s="109"/>
      <c r="C2" s="109"/>
      <c r="D2" s="109"/>
      <c r="E2" s="35"/>
      <c r="F2" s="35"/>
      <c r="G2" s="35"/>
    </row>
    <row r="3" spans="1:12" s="1" customFormat="1" ht="14.25" x14ac:dyDescent="0.2">
      <c r="A3" s="3"/>
      <c r="B3" s="110"/>
      <c r="C3" s="110"/>
      <c r="D3" s="110"/>
      <c r="E3" s="2"/>
      <c r="F3" s="2"/>
    </row>
    <row r="4" spans="1:12" s="1" customFormat="1" ht="15" customHeight="1" x14ac:dyDescent="0.2">
      <c r="A4" s="3"/>
      <c r="B4" s="111"/>
      <c r="C4" s="111"/>
      <c r="D4" s="111"/>
      <c r="E4" s="2"/>
      <c r="F4" s="2"/>
    </row>
    <row r="5" spans="1:12" s="6" customFormat="1" ht="76.5" x14ac:dyDescent="0.2">
      <c r="A5" s="112" t="s">
        <v>49</v>
      </c>
      <c r="B5" s="113" t="s">
        <v>50</v>
      </c>
      <c r="C5" s="114" t="s">
        <v>51</v>
      </c>
      <c r="D5" s="115" t="s">
        <v>52</v>
      </c>
      <c r="E5" s="115" t="s">
        <v>53</v>
      </c>
      <c r="F5" s="115" t="s">
        <v>54</v>
      </c>
      <c r="G5" s="5"/>
      <c r="I5" s="115" t="s">
        <v>53</v>
      </c>
      <c r="J5" s="115" t="s">
        <v>54</v>
      </c>
    </row>
    <row r="6" spans="1:12" s="1" customFormat="1" ht="25.5" x14ac:dyDescent="0.2">
      <c r="A6" s="101">
        <v>1</v>
      </c>
      <c r="B6" s="85" t="s">
        <v>45</v>
      </c>
      <c r="C6" s="36" t="s">
        <v>0</v>
      </c>
      <c r="D6" s="10">
        <v>5</v>
      </c>
      <c r="E6" s="37" t="e">
        <f>$D6*#REF!</f>
        <v>#REF!</v>
      </c>
      <c r="F6" s="37" t="e">
        <f>$D6*#REF!</f>
        <v>#REF!</v>
      </c>
      <c r="G6" s="37" t="e">
        <f>$D6*#REF!</f>
        <v>#REF!</v>
      </c>
      <c r="H6" s="4"/>
      <c r="I6" s="10"/>
      <c r="J6" s="10"/>
      <c r="K6" s="38"/>
    </row>
    <row r="7" spans="1:12" s="1" customFormat="1" ht="14.25" x14ac:dyDescent="0.2">
      <c r="A7" s="101"/>
      <c r="B7" s="40"/>
      <c r="C7" s="39"/>
      <c r="D7" s="14"/>
      <c r="E7" s="41"/>
      <c r="F7" s="41"/>
      <c r="G7" s="41"/>
      <c r="H7" s="4"/>
      <c r="I7" s="14"/>
      <c r="J7" s="14"/>
      <c r="K7" s="38"/>
    </row>
    <row r="8" spans="1:12" ht="34.5" customHeight="1" x14ac:dyDescent="0.2">
      <c r="A8" s="88">
        <v>2</v>
      </c>
      <c r="B8" s="17" t="s">
        <v>46</v>
      </c>
      <c r="C8" s="89" t="s">
        <v>1</v>
      </c>
      <c r="D8" s="98">
        <v>30</v>
      </c>
      <c r="E8" s="19" t="e">
        <f>$D8*#REF!</f>
        <v>#REF!</v>
      </c>
      <c r="F8" s="19" t="e">
        <f>$D8*#REF!</f>
        <v>#REF!</v>
      </c>
      <c r="G8" s="19" t="e">
        <f>$D8*#REF!</f>
        <v>#REF!</v>
      </c>
      <c r="I8" s="18"/>
      <c r="J8" s="18"/>
      <c r="K8" s="38"/>
    </row>
    <row r="9" spans="1:12" ht="36" customHeight="1" x14ac:dyDescent="0.2">
      <c r="A9" s="106">
        <v>3</v>
      </c>
      <c r="B9" s="42" t="s">
        <v>6</v>
      </c>
      <c r="C9" s="94" t="s">
        <v>7</v>
      </c>
      <c r="D9" s="17">
        <v>0.06</v>
      </c>
      <c r="E9" s="7" t="e">
        <f>$D9*#REF!</f>
        <v>#REF!</v>
      </c>
      <c r="F9" s="7" t="e">
        <f>$D9*#REF!</f>
        <v>#REF!</v>
      </c>
      <c r="G9" s="7" t="e">
        <f>$D9*#REF!</f>
        <v>#REF!</v>
      </c>
      <c r="I9" s="17"/>
      <c r="J9" s="17"/>
      <c r="K9" s="38"/>
    </row>
    <row r="10" spans="1:12" ht="14.25" x14ac:dyDescent="0.2">
      <c r="A10" s="107"/>
      <c r="B10" s="16" t="s">
        <v>8</v>
      </c>
      <c r="C10" s="95" t="s">
        <v>7</v>
      </c>
      <c r="D10" s="43">
        <v>6.1199999999999997E-2</v>
      </c>
      <c r="E10" s="20"/>
      <c r="F10" s="20"/>
      <c r="G10" s="20"/>
      <c r="I10" s="43"/>
      <c r="J10" s="43"/>
      <c r="K10" s="38"/>
    </row>
    <row r="11" spans="1:12" ht="15" customHeight="1" x14ac:dyDescent="0.2">
      <c r="A11" s="108"/>
      <c r="B11" s="16"/>
      <c r="C11" s="95"/>
      <c r="D11" s="16"/>
      <c r="E11" s="20"/>
      <c r="F11" s="20"/>
      <c r="G11" s="20"/>
      <c r="I11" s="16"/>
      <c r="J11" s="16"/>
      <c r="K11" s="38"/>
    </row>
    <row r="12" spans="1:12" s="1" customFormat="1" ht="30.75" customHeight="1" x14ac:dyDescent="0.2">
      <c r="A12" s="103">
        <v>4</v>
      </c>
      <c r="B12" s="44" t="s">
        <v>9</v>
      </c>
      <c r="C12" s="36" t="s">
        <v>0</v>
      </c>
      <c r="D12" s="10">
        <v>3</v>
      </c>
      <c r="E12" s="7" t="e">
        <f>$D12*#REF!</f>
        <v>#REF!</v>
      </c>
      <c r="F12" s="7" t="e">
        <f>$D12*#REF!</f>
        <v>#REF!</v>
      </c>
      <c r="G12" s="7" t="e">
        <f>$D12*#REF!</f>
        <v>#REF!</v>
      </c>
      <c r="H12" s="4"/>
      <c r="I12" s="10"/>
      <c r="J12" s="10"/>
      <c r="K12" s="38"/>
      <c r="L12" s="4"/>
    </row>
    <row r="13" spans="1:12" s="1" customFormat="1" ht="36.75" customHeight="1" x14ac:dyDescent="0.2">
      <c r="A13" s="104"/>
      <c r="B13" s="12" t="s">
        <v>10</v>
      </c>
      <c r="C13" s="93" t="s">
        <v>0</v>
      </c>
      <c r="D13" s="45">
        <v>3</v>
      </c>
      <c r="E13" s="46"/>
      <c r="F13" s="46"/>
      <c r="G13" s="47"/>
      <c r="H13" s="4"/>
      <c r="I13" s="45"/>
      <c r="J13" s="45"/>
      <c r="K13" s="38"/>
      <c r="L13" s="4"/>
    </row>
    <row r="14" spans="1:12" s="1" customFormat="1" ht="14.25" x14ac:dyDescent="0.2">
      <c r="A14" s="105"/>
      <c r="B14" s="13"/>
      <c r="C14" s="34"/>
      <c r="D14" s="48"/>
      <c r="E14" s="49"/>
      <c r="F14" s="49"/>
      <c r="G14" s="50"/>
      <c r="H14" s="4"/>
      <c r="I14" s="48"/>
      <c r="J14" s="48"/>
      <c r="K14" s="38"/>
      <c r="L14" s="4"/>
    </row>
    <row r="15" spans="1:12" s="1" customFormat="1" ht="30.75" customHeight="1" x14ac:dyDescent="0.2">
      <c r="A15" s="103">
        <v>5</v>
      </c>
      <c r="B15" s="44" t="s">
        <v>11</v>
      </c>
      <c r="C15" s="36" t="s">
        <v>0</v>
      </c>
      <c r="D15" s="10">
        <v>2</v>
      </c>
      <c r="E15" s="7" t="e">
        <f>$D15*#REF!</f>
        <v>#REF!</v>
      </c>
      <c r="F15" s="7" t="e">
        <f>$D15*#REF!</f>
        <v>#REF!</v>
      </c>
      <c r="G15" s="7" t="e">
        <f>$D15*#REF!</f>
        <v>#REF!</v>
      </c>
      <c r="H15" s="4"/>
      <c r="I15" s="10"/>
      <c r="J15" s="10"/>
      <c r="K15" s="38"/>
      <c r="L15" s="4"/>
    </row>
    <row r="16" spans="1:12" s="1" customFormat="1" ht="36.75" customHeight="1" x14ac:dyDescent="0.2">
      <c r="A16" s="104"/>
      <c r="B16" s="12" t="s">
        <v>12</v>
      </c>
      <c r="C16" s="93" t="s">
        <v>0</v>
      </c>
      <c r="D16" s="45">
        <v>2</v>
      </c>
      <c r="E16" s="46"/>
      <c r="F16" s="46"/>
      <c r="G16" s="47"/>
      <c r="H16" s="4"/>
      <c r="I16" s="45"/>
      <c r="J16" s="45"/>
      <c r="K16" s="38"/>
      <c r="L16" s="4"/>
    </row>
    <row r="17" spans="1:12" s="1" customFormat="1" ht="14.25" x14ac:dyDescent="0.2">
      <c r="A17" s="105"/>
      <c r="B17" s="13"/>
      <c r="C17" s="34"/>
      <c r="D17" s="48"/>
      <c r="E17" s="49"/>
      <c r="F17" s="49"/>
      <c r="G17" s="50"/>
      <c r="H17" s="4"/>
      <c r="I17" s="48"/>
      <c r="J17" s="48"/>
      <c r="K17" s="38"/>
      <c r="L17" s="4"/>
    </row>
    <row r="18" spans="1:12" s="55" customFormat="1" ht="33" customHeight="1" x14ac:dyDescent="0.2">
      <c r="A18" s="88">
        <v>6</v>
      </c>
      <c r="B18" s="52" t="s">
        <v>13</v>
      </c>
      <c r="C18" s="53" t="s">
        <v>1</v>
      </c>
      <c r="D18" s="51">
        <v>61</v>
      </c>
      <c r="E18" s="54" t="e">
        <f>$D18*#REF!</f>
        <v>#REF!</v>
      </c>
      <c r="F18" s="54" t="e">
        <f>$D18*#REF!</f>
        <v>#REF!</v>
      </c>
      <c r="G18" s="54" t="e">
        <f>$D18*#REF!</f>
        <v>#REF!</v>
      </c>
      <c r="I18" s="51"/>
      <c r="J18" s="51"/>
    </row>
    <row r="19" spans="1:12" s="1" customFormat="1" ht="38.25" x14ac:dyDescent="0.2">
      <c r="A19" s="88">
        <v>7</v>
      </c>
      <c r="B19" s="27" t="s">
        <v>14</v>
      </c>
      <c r="C19" s="28" t="s">
        <v>0</v>
      </c>
      <c r="D19" s="22">
        <v>61</v>
      </c>
      <c r="E19" s="7" t="e">
        <f>$D19*#REF!</f>
        <v>#REF!</v>
      </c>
      <c r="F19" s="7" t="e">
        <f>$D19*#REF!</f>
        <v>#REF!</v>
      </c>
      <c r="G19" s="7" t="e">
        <f>$D19*#REF!</f>
        <v>#REF!</v>
      </c>
      <c r="H19" s="4"/>
      <c r="I19" s="22"/>
      <c r="J19" s="22"/>
      <c r="K19" s="38"/>
      <c r="L19" s="4"/>
    </row>
    <row r="20" spans="1:12" ht="25.5" x14ac:dyDescent="0.2">
      <c r="A20" s="102">
        <v>8</v>
      </c>
      <c r="B20" s="17" t="s">
        <v>15</v>
      </c>
      <c r="C20" s="94" t="s">
        <v>17</v>
      </c>
      <c r="D20" s="56">
        <v>1500</v>
      </c>
      <c r="E20" s="7" t="e">
        <f>$D20*#REF!</f>
        <v>#REF!</v>
      </c>
      <c r="F20" s="7" t="e">
        <f>$D20*#REF!</f>
        <v>#REF!</v>
      </c>
      <c r="G20" s="7" t="e">
        <f>$D20*#REF!</f>
        <v>#REF!</v>
      </c>
      <c r="I20" s="56"/>
      <c r="J20" s="56"/>
      <c r="K20" s="38"/>
    </row>
    <row r="21" spans="1:12" ht="12.75" x14ac:dyDescent="0.2">
      <c r="A21" s="102"/>
      <c r="B21" s="16" t="s">
        <v>16</v>
      </c>
      <c r="C21" s="95" t="s">
        <v>17</v>
      </c>
      <c r="D21" s="57">
        <v>1530</v>
      </c>
      <c r="E21" s="20"/>
      <c r="F21" s="20"/>
      <c r="G21" s="20"/>
      <c r="I21" s="57"/>
      <c r="J21" s="57"/>
      <c r="K21" s="38"/>
    </row>
    <row r="22" spans="1:12" s="1" customFormat="1" ht="14.25" x14ac:dyDescent="0.2">
      <c r="A22" s="102"/>
      <c r="B22" s="58" t="s">
        <v>18</v>
      </c>
      <c r="C22" s="93" t="s">
        <v>1</v>
      </c>
      <c r="D22" s="59">
        <v>90</v>
      </c>
      <c r="F22" s="31"/>
      <c r="G22" s="31"/>
      <c r="H22" s="4"/>
      <c r="I22" s="59"/>
      <c r="J22" s="59"/>
      <c r="K22" s="38"/>
      <c r="L22" s="4"/>
    </row>
    <row r="23" spans="1:12" ht="9.75" customHeight="1" x14ac:dyDescent="0.2">
      <c r="A23" s="102"/>
      <c r="B23" s="60"/>
      <c r="C23" s="96"/>
      <c r="D23" s="60"/>
      <c r="E23" s="61"/>
      <c r="F23" s="61"/>
      <c r="G23" s="61"/>
      <c r="I23" s="60"/>
      <c r="J23" s="60"/>
      <c r="K23" s="38"/>
    </row>
    <row r="24" spans="1:12" ht="25.5" x14ac:dyDescent="0.2">
      <c r="A24" s="102">
        <v>9</v>
      </c>
      <c r="B24" s="17" t="s">
        <v>19</v>
      </c>
      <c r="C24" s="94" t="s">
        <v>17</v>
      </c>
      <c r="D24" s="56">
        <v>100</v>
      </c>
      <c r="E24" s="7" t="e">
        <f>$D24*#REF!</f>
        <v>#REF!</v>
      </c>
      <c r="F24" s="7" t="e">
        <f>$D24*#REF!</f>
        <v>#REF!</v>
      </c>
      <c r="G24" s="7" t="e">
        <f>$D24*#REF!</f>
        <v>#REF!</v>
      </c>
      <c r="I24" s="56"/>
      <c r="J24" s="56"/>
      <c r="K24" s="38"/>
    </row>
    <row r="25" spans="1:12" ht="12.75" x14ac:dyDescent="0.2">
      <c r="A25" s="102"/>
      <c r="B25" s="16" t="s">
        <v>20</v>
      </c>
      <c r="C25" s="95" t="s">
        <v>17</v>
      </c>
      <c r="D25" s="57">
        <v>102</v>
      </c>
      <c r="E25" s="20"/>
      <c r="F25" s="20"/>
      <c r="G25" s="20"/>
      <c r="I25" s="57"/>
      <c r="J25" s="57"/>
      <c r="K25" s="38"/>
    </row>
    <row r="26" spans="1:12" s="1" customFormat="1" ht="14.25" x14ac:dyDescent="0.2">
      <c r="A26" s="102"/>
      <c r="B26" s="58" t="s">
        <v>18</v>
      </c>
      <c r="C26" s="93" t="s">
        <v>1</v>
      </c>
      <c r="D26" s="59">
        <v>6</v>
      </c>
      <c r="F26" s="31"/>
      <c r="G26" s="31"/>
      <c r="H26" s="4"/>
      <c r="I26" s="59"/>
      <c r="J26" s="59"/>
      <c r="K26" s="38"/>
      <c r="L26" s="4"/>
    </row>
    <row r="27" spans="1:12" ht="9.75" customHeight="1" x14ac:dyDescent="0.2">
      <c r="A27" s="102"/>
      <c r="B27" s="60"/>
      <c r="C27" s="96"/>
      <c r="D27" s="60"/>
      <c r="E27" s="61"/>
      <c r="F27" s="61"/>
      <c r="G27" s="61"/>
      <c r="I27" s="60"/>
      <c r="J27" s="60"/>
      <c r="K27" s="38"/>
    </row>
    <row r="28" spans="1:12" ht="34.5" customHeight="1" x14ac:dyDescent="0.2">
      <c r="A28" s="102">
        <v>10</v>
      </c>
      <c r="B28" s="17" t="s">
        <v>47</v>
      </c>
      <c r="C28" s="94" t="s">
        <v>17</v>
      </c>
      <c r="D28" s="17">
        <v>100</v>
      </c>
      <c r="E28" s="7" t="e">
        <f>$D28*#REF!</f>
        <v>#REF!</v>
      </c>
      <c r="F28" s="7" t="e">
        <f>$D28*#REF!</f>
        <v>#REF!</v>
      </c>
      <c r="G28" s="7" t="e">
        <f>$D28*#REF!</f>
        <v>#REF!</v>
      </c>
      <c r="I28" s="17"/>
      <c r="J28" s="17"/>
      <c r="K28" s="38"/>
    </row>
    <row r="29" spans="1:12" ht="12.75" x14ac:dyDescent="0.2">
      <c r="A29" s="102"/>
      <c r="B29" s="16" t="s">
        <v>21</v>
      </c>
      <c r="C29" s="95" t="s">
        <v>17</v>
      </c>
      <c r="D29" s="20">
        <v>183.6</v>
      </c>
      <c r="E29" s="20"/>
      <c r="F29" s="20"/>
      <c r="G29" s="20"/>
      <c r="I29" s="20"/>
      <c r="J29" s="20"/>
      <c r="K29" s="38"/>
    </row>
    <row r="30" spans="1:12" ht="9" customHeight="1" x14ac:dyDescent="0.2">
      <c r="A30" s="102"/>
      <c r="B30" s="60"/>
      <c r="C30" s="96"/>
      <c r="D30" s="60"/>
      <c r="E30" s="61"/>
      <c r="F30" s="61"/>
      <c r="G30" s="61"/>
      <c r="I30" s="60"/>
      <c r="J30" s="60"/>
      <c r="K30" s="38"/>
    </row>
    <row r="31" spans="1:12" ht="34.5" customHeight="1" x14ac:dyDescent="0.2">
      <c r="A31" s="102">
        <v>11</v>
      </c>
      <c r="B31" s="17" t="s">
        <v>47</v>
      </c>
      <c r="C31" s="94" t="s">
        <v>17</v>
      </c>
      <c r="D31" s="17">
        <v>180</v>
      </c>
      <c r="E31" s="7" t="e">
        <f>$D31*#REF!</f>
        <v>#REF!</v>
      </c>
      <c r="F31" s="7" t="e">
        <f>$D31*#REF!</f>
        <v>#REF!</v>
      </c>
      <c r="G31" s="7" t="e">
        <f>$D31*#REF!</f>
        <v>#REF!</v>
      </c>
      <c r="I31" s="17"/>
      <c r="J31" s="17"/>
      <c r="K31" s="38"/>
    </row>
    <row r="32" spans="1:12" ht="12.75" x14ac:dyDescent="0.2">
      <c r="A32" s="102"/>
      <c r="B32" s="16" t="s">
        <v>22</v>
      </c>
      <c r="C32" s="95" t="s">
        <v>17</v>
      </c>
      <c r="D32" s="20">
        <v>183.6</v>
      </c>
      <c r="E32" s="20"/>
      <c r="F32" s="20"/>
      <c r="G32" s="20"/>
      <c r="I32" s="20"/>
      <c r="J32" s="20"/>
      <c r="K32" s="38"/>
    </row>
    <row r="33" spans="1:12" ht="9" customHeight="1" x14ac:dyDescent="0.2">
      <c r="A33" s="102"/>
      <c r="B33" s="60"/>
      <c r="C33" s="96"/>
      <c r="D33" s="60"/>
      <c r="E33" s="61"/>
      <c r="F33" s="61"/>
      <c r="G33" s="61"/>
      <c r="I33" s="60"/>
      <c r="J33" s="60"/>
      <c r="K33" s="38"/>
    </row>
    <row r="34" spans="1:12" s="1" customFormat="1" ht="21.75" customHeight="1" x14ac:dyDescent="0.2">
      <c r="A34" s="103">
        <v>12</v>
      </c>
      <c r="B34" s="44" t="s">
        <v>23</v>
      </c>
      <c r="C34" s="36" t="s">
        <v>17</v>
      </c>
      <c r="D34" s="10">
        <v>60</v>
      </c>
      <c r="E34" s="7" t="e">
        <f>$D34*#REF!</f>
        <v>#REF!</v>
      </c>
      <c r="F34" s="7" t="e">
        <f>$D34*#REF!</f>
        <v>#REF!</v>
      </c>
      <c r="G34" s="7" t="e">
        <f>$D34*#REF!</f>
        <v>#REF!</v>
      </c>
      <c r="H34" s="4"/>
      <c r="I34" s="10"/>
      <c r="J34" s="10"/>
      <c r="K34" s="38"/>
      <c r="L34" s="4"/>
    </row>
    <row r="35" spans="1:12" s="1" customFormat="1" ht="18" customHeight="1" x14ac:dyDescent="0.2">
      <c r="A35" s="104"/>
      <c r="B35" s="15" t="s">
        <v>24</v>
      </c>
      <c r="C35" s="93" t="s">
        <v>17</v>
      </c>
      <c r="D35" s="45">
        <v>30</v>
      </c>
      <c r="E35" s="46"/>
      <c r="F35" s="46"/>
      <c r="G35" s="47"/>
      <c r="H35" s="4"/>
      <c r="I35" s="45"/>
      <c r="J35" s="45"/>
      <c r="K35" s="38"/>
      <c r="L35" s="4"/>
    </row>
    <row r="36" spans="1:12" s="1" customFormat="1" ht="18.75" customHeight="1" x14ac:dyDescent="0.2">
      <c r="A36" s="104"/>
      <c r="B36" s="15" t="s">
        <v>25</v>
      </c>
      <c r="C36" s="93" t="s">
        <v>17</v>
      </c>
      <c r="D36" s="45">
        <v>19.8</v>
      </c>
      <c r="E36" s="46"/>
      <c r="F36" s="46"/>
      <c r="G36" s="47"/>
      <c r="H36" s="4"/>
      <c r="I36" s="45"/>
      <c r="J36" s="45"/>
      <c r="K36" s="38"/>
      <c r="L36" s="4"/>
    </row>
    <row r="37" spans="1:12" s="1" customFormat="1" ht="17.25" customHeight="1" x14ac:dyDescent="0.2">
      <c r="A37" s="104"/>
      <c r="B37" s="15" t="s">
        <v>26</v>
      </c>
      <c r="C37" s="93" t="s">
        <v>17</v>
      </c>
      <c r="D37" s="45">
        <v>10.199999999999999</v>
      </c>
      <c r="E37" s="46"/>
      <c r="F37" s="46"/>
      <c r="G37" s="47"/>
      <c r="H37" s="4"/>
      <c r="I37" s="45"/>
      <c r="J37" s="45"/>
      <c r="K37" s="38"/>
      <c r="L37" s="4"/>
    </row>
    <row r="38" spans="1:12" s="1" customFormat="1" ht="14.25" x14ac:dyDescent="0.2">
      <c r="A38" s="105"/>
      <c r="B38" s="13"/>
      <c r="C38" s="34"/>
      <c r="D38" s="48"/>
      <c r="E38" s="49"/>
      <c r="F38" s="49"/>
      <c r="G38" s="50"/>
      <c r="H38" s="4"/>
      <c r="I38" s="48"/>
      <c r="J38" s="48"/>
      <c r="K38" s="38"/>
      <c r="L38" s="4"/>
    </row>
    <row r="39" spans="1:12" s="1" customFormat="1" ht="24" customHeight="1" x14ac:dyDescent="0.2">
      <c r="A39" s="90"/>
      <c r="B39" s="11" t="s">
        <v>27</v>
      </c>
      <c r="C39" s="92" t="s">
        <v>1</v>
      </c>
      <c r="D39" s="62">
        <v>300</v>
      </c>
      <c r="E39" s="63"/>
      <c r="F39" s="63"/>
      <c r="G39" s="7" t="e">
        <f>$D39*#REF!</f>
        <v>#REF!</v>
      </c>
      <c r="I39" s="62"/>
      <c r="J39" s="62"/>
    </row>
    <row r="40" spans="1:12" s="55" customFormat="1" ht="14.25" x14ac:dyDescent="0.2">
      <c r="A40" s="90"/>
      <c r="B40" s="22" t="s">
        <v>28</v>
      </c>
      <c r="C40" s="25" t="s">
        <v>1</v>
      </c>
      <c r="D40" s="64">
        <v>20</v>
      </c>
      <c r="E40" s="65"/>
      <c r="F40" s="65"/>
      <c r="G40" s="7" t="e">
        <f>$D40*#REF!</f>
        <v>#REF!</v>
      </c>
      <c r="I40" s="64"/>
      <c r="J40" s="64"/>
    </row>
    <row r="41" spans="1:12" s="1" customFormat="1" ht="14.25" x14ac:dyDescent="0.2">
      <c r="A41" s="90"/>
      <c r="B41" s="11" t="s">
        <v>29</v>
      </c>
      <c r="C41" s="92" t="s">
        <v>1</v>
      </c>
      <c r="D41" s="62">
        <v>30</v>
      </c>
      <c r="E41" s="46"/>
      <c r="F41" s="46"/>
      <c r="G41" s="7" t="e">
        <f>$D41*#REF!</f>
        <v>#REF!</v>
      </c>
      <c r="I41" s="62"/>
      <c r="J41" s="62"/>
    </row>
    <row r="42" spans="1:12" s="1" customFormat="1" ht="9.75" customHeight="1" x14ac:dyDescent="0.2">
      <c r="A42" s="91"/>
      <c r="B42" s="13"/>
      <c r="C42" s="34"/>
      <c r="D42" s="48"/>
      <c r="E42" s="49"/>
      <c r="F42" s="49"/>
      <c r="G42" s="50"/>
      <c r="I42" s="48"/>
      <c r="J42" s="48"/>
    </row>
    <row r="43" spans="1:12" s="1" customFormat="1" ht="25.5" x14ac:dyDescent="0.2">
      <c r="A43" s="103">
        <v>13</v>
      </c>
      <c r="B43" s="85" t="s">
        <v>30</v>
      </c>
      <c r="C43" s="36" t="s">
        <v>17</v>
      </c>
      <c r="D43" s="10">
        <v>50</v>
      </c>
      <c r="E43" s="7" t="e">
        <f>$D43*#REF!</f>
        <v>#REF!</v>
      </c>
      <c r="F43" s="7" t="e">
        <f>$D43*#REF!</f>
        <v>#REF!</v>
      </c>
      <c r="G43" s="7" t="e">
        <f>$D43*#REF!</f>
        <v>#REF!</v>
      </c>
      <c r="H43" s="4"/>
      <c r="I43" s="10"/>
      <c r="J43" s="10"/>
      <c r="K43" s="38"/>
      <c r="L43" s="4"/>
    </row>
    <row r="44" spans="1:12" s="1" customFormat="1" ht="21" customHeight="1" x14ac:dyDescent="0.2">
      <c r="A44" s="104"/>
      <c r="B44" s="15" t="s">
        <v>31</v>
      </c>
      <c r="C44" s="93" t="s">
        <v>17</v>
      </c>
      <c r="D44" s="45">
        <v>50</v>
      </c>
      <c r="E44" s="46"/>
      <c r="F44" s="46"/>
      <c r="G44" s="47"/>
      <c r="H44" s="4"/>
      <c r="I44" s="45"/>
      <c r="J44" s="45"/>
      <c r="K44" s="38"/>
      <c r="L44" s="4"/>
    </row>
    <row r="45" spans="1:12" s="1" customFormat="1" ht="14.25" x14ac:dyDescent="0.2">
      <c r="A45" s="104"/>
      <c r="B45" s="15" t="s">
        <v>32</v>
      </c>
      <c r="C45" s="93" t="s">
        <v>1</v>
      </c>
      <c r="D45" s="45">
        <v>50</v>
      </c>
      <c r="E45" s="46"/>
      <c r="F45" s="46"/>
      <c r="G45" s="47"/>
      <c r="H45" s="4"/>
      <c r="I45" s="45"/>
      <c r="J45" s="45"/>
      <c r="K45" s="38"/>
      <c r="L45" s="4"/>
    </row>
    <row r="46" spans="1:12" s="1" customFormat="1" ht="10.5" customHeight="1" x14ac:dyDescent="0.2">
      <c r="A46" s="91"/>
      <c r="B46" s="13"/>
      <c r="C46" s="34"/>
      <c r="D46" s="48"/>
      <c r="E46" s="49"/>
      <c r="F46" s="49"/>
      <c r="G46" s="50"/>
      <c r="H46" s="4"/>
      <c r="I46" s="48"/>
      <c r="J46" s="48"/>
      <c r="K46" s="38"/>
      <c r="L46" s="4"/>
    </row>
    <row r="47" spans="1:12" s="1" customFormat="1" ht="25.5" x14ac:dyDescent="0.2">
      <c r="A47" s="103">
        <v>14</v>
      </c>
      <c r="B47" s="85" t="s">
        <v>33</v>
      </c>
      <c r="C47" s="36" t="s">
        <v>17</v>
      </c>
      <c r="D47" s="10">
        <v>25</v>
      </c>
      <c r="E47" s="7" t="e">
        <f>$D47*#REF!</f>
        <v>#REF!</v>
      </c>
      <c r="F47" s="7" t="e">
        <f>$D47*#REF!</f>
        <v>#REF!</v>
      </c>
      <c r="G47" s="7" t="e">
        <f>$D47*#REF!</f>
        <v>#REF!</v>
      </c>
      <c r="H47" s="4"/>
      <c r="I47" s="10"/>
      <c r="J47" s="10"/>
      <c r="K47" s="38"/>
      <c r="L47" s="4"/>
    </row>
    <row r="48" spans="1:12" s="1" customFormat="1" ht="21" customHeight="1" x14ac:dyDescent="0.2">
      <c r="A48" s="104"/>
      <c r="B48" s="15" t="s">
        <v>34</v>
      </c>
      <c r="C48" s="93" t="s">
        <v>17</v>
      </c>
      <c r="D48" s="45">
        <v>25</v>
      </c>
      <c r="E48" s="46"/>
      <c r="F48" s="46"/>
      <c r="G48" s="47"/>
      <c r="H48" s="4"/>
      <c r="I48" s="45"/>
      <c r="J48" s="45"/>
    </row>
    <row r="49" spans="1:12" s="1" customFormat="1" ht="14.25" x14ac:dyDescent="0.2">
      <c r="A49" s="104"/>
      <c r="B49" s="15" t="s">
        <v>35</v>
      </c>
      <c r="C49" s="93" t="s">
        <v>1</v>
      </c>
      <c r="D49" s="45">
        <v>25</v>
      </c>
      <c r="E49" s="46"/>
      <c r="F49" s="46"/>
      <c r="G49" s="47"/>
      <c r="H49" s="4"/>
      <c r="I49" s="45"/>
      <c r="J49" s="45"/>
    </row>
    <row r="50" spans="1:12" s="1" customFormat="1" ht="17.25" customHeight="1" x14ac:dyDescent="0.2">
      <c r="A50" s="91"/>
      <c r="B50" s="13"/>
      <c r="C50" s="34"/>
      <c r="D50" s="48"/>
      <c r="E50" s="49"/>
      <c r="F50" s="49"/>
      <c r="G50" s="50"/>
      <c r="H50" s="4"/>
      <c r="I50" s="48"/>
      <c r="J50" s="48"/>
    </row>
    <row r="51" spans="1:12" s="1" customFormat="1" ht="56.25" customHeight="1" x14ac:dyDescent="0.2">
      <c r="A51" s="90">
        <v>15</v>
      </c>
      <c r="B51" s="66" t="s">
        <v>36</v>
      </c>
      <c r="C51" s="28" t="s">
        <v>0</v>
      </c>
      <c r="D51" s="21">
        <v>1</v>
      </c>
      <c r="E51" s="37" t="e">
        <f>$D51*#REF!</f>
        <v>#REF!</v>
      </c>
      <c r="F51" s="37" t="e">
        <f>$D51*#REF!</f>
        <v>#REF!</v>
      </c>
      <c r="G51" s="37" t="e">
        <f>$D51*#REF!</f>
        <v>#REF!</v>
      </c>
      <c r="H51" s="4"/>
      <c r="I51" s="21"/>
      <c r="J51" s="21"/>
      <c r="K51" s="38"/>
      <c r="L51" s="4"/>
    </row>
    <row r="52" spans="1:12" s="1" customFormat="1" ht="14.25" customHeight="1" x14ac:dyDescent="0.2">
      <c r="A52" s="103">
        <v>16</v>
      </c>
      <c r="B52" s="66" t="s">
        <v>37</v>
      </c>
      <c r="C52" s="28" t="s">
        <v>0</v>
      </c>
      <c r="D52" s="21">
        <v>1</v>
      </c>
      <c r="E52" s="37" t="e">
        <f>$D52*#REF!</f>
        <v>#REF!</v>
      </c>
      <c r="F52" s="37" t="e">
        <f>$D52*#REF!</f>
        <v>#REF!</v>
      </c>
      <c r="G52" s="37" t="e">
        <f>$D52*#REF!</f>
        <v>#REF!</v>
      </c>
      <c r="H52" s="4"/>
      <c r="I52" s="21"/>
      <c r="J52" s="21"/>
      <c r="K52" s="38"/>
      <c r="L52" s="4"/>
    </row>
    <row r="53" spans="1:12" ht="32.25" customHeight="1" x14ac:dyDescent="0.2">
      <c r="A53" s="104"/>
      <c r="B53" s="16" t="s">
        <v>38</v>
      </c>
      <c r="C53" s="95" t="s">
        <v>1</v>
      </c>
      <c r="D53" s="16">
        <v>1</v>
      </c>
      <c r="E53" s="67"/>
      <c r="F53" s="67"/>
      <c r="G53" s="67"/>
      <c r="I53" s="16"/>
      <c r="J53" s="16"/>
      <c r="K53" s="38"/>
    </row>
    <row r="54" spans="1:12" s="1" customFormat="1" ht="14.25" x14ac:dyDescent="0.2">
      <c r="A54" s="105"/>
      <c r="B54" s="91"/>
      <c r="C54" s="26"/>
      <c r="D54" s="68"/>
      <c r="E54" s="69"/>
      <c r="F54" s="70"/>
      <c r="G54" s="70"/>
      <c r="H54" s="4"/>
      <c r="I54" s="68"/>
      <c r="J54" s="68"/>
      <c r="K54" s="38"/>
      <c r="L54" s="4"/>
    </row>
    <row r="55" spans="1:12" s="73" customFormat="1" ht="12.75" x14ac:dyDescent="0.2">
      <c r="A55" s="71">
        <v>17</v>
      </c>
      <c r="B55" s="72" t="s">
        <v>39</v>
      </c>
      <c r="C55" s="71" t="s">
        <v>1</v>
      </c>
      <c r="D55" s="17">
        <v>20</v>
      </c>
      <c r="E55" s="72" t="e">
        <f>$D55*#REF!</f>
        <v>#REF!</v>
      </c>
      <c r="F55" s="72" t="e">
        <f>$D55*#REF!</f>
        <v>#REF!</v>
      </c>
      <c r="G55" s="72" t="e">
        <f>$D55*#REF!</f>
        <v>#REF!</v>
      </c>
      <c r="I55" s="17"/>
      <c r="J55" s="17"/>
    </row>
    <row r="56" spans="1:12" s="73" customFormat="1" ht="12.75" x14ac:dyDescent="0.2">
      <c r="A56" s="74"/>
      <c r="B56" s="75" t="s">
        <v>40</v>
      </c>
      <c r="C56" s="74" t="s">
        <v>1</v>
      </c>
      <c r="D56" s="16">
        <v>20</v>
      </c>
      <c r="E56" s="75"/>
      <c r="F56" s="75"/>
      <c r="G56" s="75"/>
      <c r="I56" s="16"/>
      <c r="J56" s="16"/>
    </row>
    <row r="57" spans="1:12" s="73" customFormat="1" ht="12.75" x14ac:dyDescent="0.2">
      <c r="A57" s="76"/>
      <c r="B57" s="75"/>
      <c r="C57" s="74"/>
      <c r="D57" s="75"/>
      <c r="E57" s="75"/>
      <c r="F57" s="75"/>
      <c r="G57" s="75"/>
      <c r="I57" s="75"/>
      <c r="J57" s="75"/>
    </row>
    <row r="58" spans="1:12" s="1" customFormat="1" ht="14.25" x14ac:dyDescent="0.2">
      <c r="A58" s="101">
        <v>18</v>
      </c>
      <c r="B58" s="24" t="s">
        <v>48</v>
      </c>
      <c r="C58" s="25" t="s">
        <v>0</v>
      </c>
      <c r="D58" s="21">
        <v>61</v>
      </c>
      <c r="E58" s="7" t="e">
        <f>$D58*#REF!</f>
        <v>#REF!</v>
      </c>
      <c r="F58" s="7" t="e">
        <f>$D58*#REF!</f>
        <v>#REF!</v>
      </c>
      <c r="G58" s="7" t="e">
        <f>$D58*#REF!</f>
        <v>#REF!</v>
      </c>
      <c r="H58" s="4"/>
      <c r="I58" s="21"/>
      <c r="J58" s="21"/>
      <c r="K58" s="38"/>
    </row>
    <row r="59" spans="1:12" s="1" customFormat="1" ht="14.25" x14ac:dyDescent="0.2">
      <c r="A59" s="101"/>
      <c r="B59" s="91"/>
      <c r="C59" s="26"/>
      <c r="D59" s="68"/>
      <c r="E59" s="77"/>
      <c r="F59" s="77"/>
      <c r="G59" s="77"/>
      <c r="H59" s="4"/>
      <c r="I59" s="68"/>
      <c r="J59" s="68"/>
      <c r="K59" s="38"/>
    </row>
    <row r="60" spans="1:12" ht="27.75" customHeight="1" x14ac:dyDescent="0.2">
      <c r="A60" s="101">
        <v>18</v>
      </c>
      <c r="B60" s="8" t="s">
        <v>41</v>
      </c>
      <c r="C60" s="78" t="s">
        <v>1</v>
      </c>
      <c r="D60" s="79">
        <v>61</v>
      </c>
      <c r="E60" s="7" t="e">
        <f>$D60*#REF!</f>
        <v>#REF!</v>
      </c>
      <c r="F60" s="7" t="e">
        <f>$D60*#REF!</f>
        <v>#REF!</v>
      </c>
      <c r="G60" s="7" t="e">
        <f>$D60*#REF!</f>
        <v>#REF!</v>
      </c>
      <c r="I60" s="79"/>
      <c r="J60" s="79"/>
    </row>
    <row r="61" spans="1:12" ht="9" customHeight="1" x14ac:dyDescent="0.2">
      <c r="A61" s="101"/>
      <c r="B61" s="80"/>
      <c r="C61" s="97"/>
      <c r="D61" s="80"/>
      <c r="E61" s="7"/>
      <c r="F61" s="7"/>
      <c r="G61" s="7"/>
      <c r="I61" s="80"/>
      <c r="J61" s="80"/>
    </row>
    <row r="62" spans="1:12" s="1" customFormat="1" ht="14.25" x14ac:dyDescent="0.2">
      <c r="A62" s="101">
        <v>19</v>
      </c>
      <c r="B62" s="24" t="s">
        <v>42</v>
      </c>
      <c r="C62" s="25" t="s">
        <v>0</v>
      </c>
      <c r="D62" s="21">
        <v>61</v>
      </c>
      <c r="E62" s="7" t="e">
        <f>$D62*#REF!</f>
        <v>#REF!</v>
      </c>
      <c r="F62" s="7" t="e">
        <f>$D62*#REF!</f>
        <v>#REF!</v>
      </c>
      <c r="G62" s="7" t="e">
        <f>$D62*#REF!</f>
        <v>#REF!</v>
      </c>
      <c r="H62" s="4"/>
      <c r="I62" s="21"/>
      <c r="J62" s="21"/>
      <c r="K62" s="38"/>
      <c r="L62" s="4"/>
    </row>
    <row r="63" spans="1:12" s="1" customFormat="1" ht="14.25" x14ac:dyDescent="0.2">
      <c r="A63" s="101"/>
      <c r="B63" s="91"/>
      <c r="C63" s="26"/>
      <c r="D63" s="68"/>
      <c r="E63" s="77"/>
      <c r="F63" s="77"/>
      <c r="G63" s="77"/>
      <c r="H63" s="4"/>
      <c r="I63" s="68"/>
      <c r="J63" s="68"/>
      <c r="K63" s="38"/>
      <c r="L63" s="4"/>
    </row>
    <row r="64" spans="1:12" s="1" customFormat="1" ht="25.5" x14ac:dyDescent="0.2">
      <c r="A64" s="101">
        <v>20</v>
      </c>
      <c r="B64" s="27" t="s">
        <v>2</v>
      </c>
      <c r="C64" s="28" t="s">
        <v>0</v>
      </c>
      <c r="D64" s="22">
        <v>61</v>
      </c>
      <c r="E64" s="7" t="e">
        <f>$D64*#REF!</f>
        <v>#REF!</v>
      </c>
      <c r="F64" s="7" t="e">
        <f>$D64*#REF!</f>
        <v>#REF!</v>
      </c>
      <c r="G64" s="7" t="e">
        <f>$D64*#REF!</f>
        <v>#REF!</v>
      </c>
      <c r="H64" s="4"/>
      <c r="I64" s="22"/>
      <c r="J64" s="22"/>
      <c r="K64" s="38"/>
      <c r="L64" s="4"/>
    </row>
    <row r="65" spans="1:12" s="1" customFormat="1" ht="14.25" customHeight="1" x14ac:dyDescent="0.2">
      <c r="A65" s="101"/>
      <c r="B65" s="29"/>
      <c r="C65" s="30"/>
      <c r="D65" s="23"/>
      <c r="E65" s="7"/>
      <c r="F65" s="7"/>
      <c r="G65" s="7"/>
      <c r="H65" s="4"/>
      <c r="I65" s="23"/>
      <c r="J65" s="23"/>
      <c r="K65" s="38"/>
      <c r="L65" s="4"/>
    </row>
    <row r="66" spans="1:12" s="1" customFormat="1" ht="14.25" customHeight="1" x14ac:dyDescent="0.2">
      <c r="B66" s="86" t="s">
        <v>3</v>
      </c>
      <c r="C66" s="87"/>
      <c r="D66" s="82"/>
      <c r="I66" s="82"/>
      <c r="J66" s="82"/>
    </row>
    <row r="67" spans="1:12" s="1" customFormat="1" ht="19.5" customHeight="1" x14ac:dyDescent="0.2">
      <c r="A67" s="33">
        <v>1</v>
      </c>
      <c r="B67" s="81" t="s">
        <v>43</v>
      </c>
      <c r="C67" s="32" t="s">
        <v>0</v>
      </c>
      <c r="D67" s="99">
        <v>61</v>
      </c>
      <c r="I67" s="33"/>
      <c r="J67" s="33"/>
    </row>
    <row r="68" spans="1:12" s="1" customFormat="1" ht="14.25" x14ac:dyDescent="0.2">
      <c r="A68" s="33">
        <v>2</v>
      </c>
      <c r="B68" s="81" t="s">
        <v>44</v>
      </c>
      <c r="C68" s="32" t="s">
        <v>0</v>
      </c>
      <c r="D68" s="99">
        <v>61</v>
      </c>
      <c r="I68" s="33"/>
      <c r="J68" s="33"/>
    </row>
    <row r="69" spans="1:12" ht="12.75" x14ac:dyDescent="0.2">
      <c r="A69" s="116"/>
      <c r="B69" s="117" t="s">
        <v>55</v>
      </c>
      <c r="C69" s="118"/>
      <c r="D69" s="119"/>
      <c r="E69" s="120"/>
      <c r="F69" s="120"/>
      <c r="I69" s="122"/>
      <c r="J69" s="122"/>
    </row>
    <row r="70" spans="1:12" ht="25.5" x14ac:dyDescent="0.2">
      <c r="A70" s="116"/>
      <c r="B70" s="121" t="s">
        <v>56</v>
      </c>
      <c r="C70" s="118"/>
      <c r="D70" s="119"/>
      <c r="E70" s="120"/>
      <c r="F70" s="120"/>
      <c r="I70" s="122"/>
      <c r="J70" s="122"/>
    </row>
    <row r="71" spans="1:12" ht="12.75" x14ac:dyDescent="0.2">
      <c r="A71" s="116"/>
      <c r="B71" s="117" t="s">
        <v>55</v>
      </c>
      <c r="C71" s="118"/>
      <c r="D71" s="119"/>
      <c r="E71" s="120"/>
      <c r="F71" s="120"/>
      <c r="I71" s="122"/>
      <c r="J71" s="122"/>
    </row>
    <row r="72" spans="1:12" ht="12.75" x14ac:dyDescent="0.2">
      <c r="A72" s="116"/>
      <c r="B72" s="121" t="s">
        <v>57</v>
      </c>
      <c r="C72" s="118"/>
      <c r="D72" s="119"/>
      <c r="E72" s="120"/>
      <c r="F72" s="120"/>
      <c r="I72" s="122"/>
      <c r="J72" s="122"/>
    </row>
  </sheetData>
  <mergeCells count="20">
    <mergeCell ref="A6:A7"/>
    <mergeCell ref="A2:D2"/>
    <mergeCell ref="B3:D3"/>
    <mergeCell ref="B4:D4"/>
    <mergeCell ref="A1:J1"/>
    <mergeCell ref="A58:A59"/>
    <mergeCell ref="A60:A61"/>
    <mergeCell ref="A62:A63"/>
    <mergeCell ref="A64:A65"/>
    <mergeCell ref="A31:A33"/>
    <mergeCell ref="A34:A38"/>
    <mergeCell ref="A43:A45"/>
    <mergeCell ref="A47:A49"/>
    <mergeCell ref="A52:A54"/>
    <mergeCell ref="A9:A11"/>
    <mergeCell ref="A12:A14"/>
    <mergeCell ref="A15:A17"/>
    <mergeCell ref="A20:A23"/>
    <mergeCell ref="A24:A27"/>
    <mergeCell ref="A28:A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MOLDAVAKAN 20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2011-05-21T11:17:48Z</cp:lastPrinted>
  <dcterms:created xsi:type="dcterms:W3CDTF">2006-09-16T00:00:00Z</dcterms:created>
  <dcterms:modified xsi:type="dcterms:W3CDTF">2016-06-20T10:47:35Z</dcterms:modified>
</cp:coreProperties>
</file>